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9" i="1" l="1"/>
  <c r="F29" i="1"/>
  <c r="E29" i="1"/>
</calcChain>
</file>

<file path=xl/sharedStrings.xml><?xml version="1.0" encoding="utf-8"?>
<sst xmlns="http://schemas.openxmlformats.org/spreadsheetml/2006/main" count="173" uniqueCount="63">
  <si>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</si>
  <si>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</si>
  <si>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</si>
  <si>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</si>
  <si>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</si>
  <si>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</si>
  <si>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</si>
  <si>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</si>
  <si>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</si>
  <si>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</si>
  <si>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</si>
  <si>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</si>
  <si>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</si>
  <si>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У-Алексеево</t>
  </si>
  <si>
    <t xml:space="preserve"> 10 У-Алексеево Т 1 ап RS</t>
  </si>
  <si>
    <t xml:space="preserve"> 10 У-Алексеево Т 2 ап RS</t>
  </si>
  <si>
    <t xml:space="preserve"> 10 У-Алексеево ТСН 1 ап RS</t>
  </si>
  <si>
    <t xml:space="preserve"> 10 У-Алексеево ТСН 2 ап RS</t>
  </si>
  <si>
    <t xml:space="preserve"> 10 У-Алексеево-Биричево ао RS</t>
  </si>
  <si>
    <t xml:space="preserve"> 10 У-Алексеево-Биричево ап RS</t>
  </si>
  <si>
    <t xml:space="preserve"> 10 У-Алексеево-Варжа ао RS</t>
  </si>
  <si>
    <t xml:space="preserve"> 10 У-Алексеево-Гаврино ао RS</t>
  </si>
  <si>
    <t xml:space="preserve"> 10 У-Алексеево-Загарье ао RS</t>
  </si>
  <si>
    <t xml:space="preserve"> 10 У-Алексеево-Загарье ап RS</t>
  </si>
  <si>
    <t xml:space="preserve"> 10 У-Алексеево-Заречная ао RS</t>
  </si>
  <si>
    <t xml:space="preserve"> 10 У-Алексеево-Заречная ап RS</t>
  </si>
  <si>
    <t xml:space="preserve"> 10 У-Алексеево-Село 1 ао RS</t>
  </si>
  <si>
    <t xml:space="preserve"> 10 У-Алексеево-Село 1 ап RS</t>
  </si>
  <si>
    <t xml:space="preserve"> 10 У-Алексеево-Село 2 ао RS</t>
  </si>
  <si>
    <t xml:space="preserve"> 10 У-Алексеево-Село 2 ап RS</t>
  </si>
  <si>
    <t xml:space="preserve"> 10 У-Алексеево-Теплогорье ао RS</t>
  </si>
  <si>
    <t xml:space="preserve"> 10 У-Алексеево-Теплогорье ап RS</t>
  </si>
  <si>
    <t xml:space="preserve"> 10 У-Алексеево-Якутино ао RS</t>
  </si>
  <si>
    <t xml:space="preserve"> 10 У-Алексеево-Якутино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</si>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</sst>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zoomScaleNormal="100" zoomScaleSheetLayoutView="100" workbookViewId="0">
      <selection activeCell="A35" sqref="A35:H6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6249.2428</v>
      </c>
      <c r="C9" s="23">
        <v>6250.5787</v>
      </c>
      <c r="D9" s="24">
        <v>8000</v>
      </c>
      <c r="E9" s="25">
        <v>10687.2</v>
      </c>
      <c r="F9" s="26">
        <v>10687.2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6490.3585000000003</v>
      </c>
      <c r="C10" s="29">
        <v>6490.3585000000003</v>
      </c>
      <c r="D10" s="30">
        <v>8000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890.34860000000003</v>
      </c>
      <c r="C11" s="29">
        <v>890.38149999999996</v>
      </c>
      <c r="D11" s="30">
        <v>1000</v>
      </c>
      <c r="E11" s="31">
        <v>32.9</v>
      </c>
      <c r="F11" s="32">
        <v>32.9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404.61779999999999</v>
      </c>
      <c r="C12" s="29">
        <v>404.66980000000001</v>
      </c>
      <c r="D12" s="30">
        <v>1000</v>
      </c>
      <c r="E12" s="31">
        <v>52</v>
      </c>
      <c r="F12" s="32">
        <v>52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1845.0229999999999</v>
      </c>
      <c r="C13" s="29">
        <v>1845.6025</v>
      </c>
      <c r="D13" s="30">
        <v>1500</v>
      </c>
      <c r="E13" s="31">
        <v>869.25</v>
      </c>
      <c r="F13" s="32">
        <v>869.25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5.62E-2</v>
      </c>
      <c r="C14" s="29">
        <v>5.62E-2</v>
      </c>
      <c r="D14" s="30">
        <v>1500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5887.6072999999997</v>
      </c>
      <c r="C15" s="29">
        <v>5888.3099000000002</v>
      </c>
      <c r="D15" s="30">
        <v>1500</v>
      </c>
      <c r="E15" s="31">
        <v>1053.9000000000001</v>
      </c>
      <c r="F15" s="32">
        <v>1053.9000000000001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1035.6896999999999</v>
      </c>
      <c r="C16" s="29">
        <v>1035.8035</v>
      </c>
      <c r="D16" s="30">
        <v>1500</v>
      </c>
      <c r="E16" s="31">
        <v>170.7</v>
      </c>
      <c r="F16" s="32">
        <v>170.7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5849.5712999999996</v>
      </c>
      <c r="C17" s="29">
        <v>5849.8823000000002</v>
      </c>
      <c r="D17" s="30">
        <v>1000</v>
      </c>
      <c r="E17" s="31">
        <v>311</v>
      </c>
      <c r="F17" s="32">
        <v>311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0.1459</v>
      </c>
      <c r="C18" s="29">
        <v>0.1459</v>
      </c>
      <c r="D18" s="30">
        <v>1000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9830.2980000000007</v>
      </c>
      <c r="C19" s="29">
        <v>9831.3274000000001</v>
      </c>
      <c r="D19" s="30">
        <v>1500</v>
      </c>
      <c r="E19" s="31">
        <v>1544.1</v>
      </c>
      <c r="F19" s="32">
        <v>1544.1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8.09E-2</v>
      </c>
      <c r="C20" s="29">
        <v>8.09E-2</v>
      </c>
      <c r="D20" s="30">
        <v>1500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15804.401</v>
      </c>
      <c r="C21" s="29">
        <v>15805.9503</v>
      </c>
      <c r="D21" s="30">
        <v>1000</v>
      </c>
      <c r="E21" s="31">
        <v>1549.3</v>
      </c>
      <c r="F21" s="32">
        <v>1549.2</v>
      </c>
      <c r="G21" s="32">
        <v>0.1</v>
      </c>
      <c r="H21" s="33">
        <v>0.01</v>
      </c>
    </row>
    <row r="22" spans="1:8" x14ac:dyDescent="0.25">
      <c r="A22" s="28" t="s">
        <v>27</v>
      </c>
      <c r="B22" s="29">
        <v>3.1177000000000001</v>
      </c>
      <c r="C22" s="29">
        <v>3.1177000000000001</v>
      </c>
      <c r="D22" s="30">
        <v>1000</v>
      </c>
      <c r="E22" s="31">
        <v>0</v>
      </c>
      <c r="F22" s="32">
        <v>0</v>
      </c>
      <c r="G22" s="32">
        <v>0</v>
      </c>
      <c r="H22" s="33"/>
    </row>
    <row r="23" spans="1:8" x14ac:dyDescent="0.25">
      <c r="A23" s="28" t="s">
        <v>28</v>
      </c>
      <c r="B23" s="29">
        <v>1023.1158</v>
      </c>
      <c r="C23" s="29">
        <v>1024.1823999999999</v>
      </c>
      <c r="D23" s="30">
        <v>1000</v>
      </c>
      <c r="E23" s="31">
        <v>1066.5999999999999</v>
      </c>
      <c r="F23" s="32">
        <v>1066.7</v>
      </c>
      <c r="G23" s="32">
        <v>-0.1</v>
      </c>
      <c r="H23" s="33">
        <v>-0.01</v>
      </c>
    </row>
    <row r="24" spans="1:8" x14ac:dyDescent="0.25">
      <c r="A24" s="28" t="s">
        <v>29</v>
      </c>
      <c r="B24" s="29">
        <v>0</v>
      </c>
      <c r="C24" s="29">
        <v>0</v>
      </c>
      <c r="D24" s="30">
        <v>1000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11401.503199999999</v>
      </c>
      <c r="C25" s="29">
        <v>11402.7161</v>
      </c>
      <c r="D25" s="30">
        <v>1500</v>
      </c>
      <c r="E25" s="31">
        <v>1819.35</v>
      </c>
      <c r="F25" s="32">
        <v>1819.35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1.1365000000000001</v>
      </c>
      <c r="C26" s="29">
        <v>1.1365000000000001</v>
      </c>
      <c r="D26" s="30">
        <v>1500</v>
      </c>
      <c r="E26" s="31">
        <v>0</v>
      </c>
      <c r="F26" s="32">
        <v>0</v>
      </c>
      <c r="G26" s="32">
        <v>0</v>
      </c>
      <c r="H26" s="33"/>
    </row>
    <row r="27" spans="1:8" x14ac:dyDescent="0.25">
      <c r="A27" s="28" t="s">
        <v>32</v>
      </c>
      <c r="B27" s="29">
        <v>21142.975900000001</v>
      </c>
      <c r="C27" s="29">
        <v>21145.198199999999</v>
      </c>
      <c r="D27" s="30">
        <v>1000</v>
      </c>
      <c r="E27" s="31">
        <v>2222.3000000000002</v>
      </c>
      <c r="F27" s="32">
        <v>2222.1999999999998</v>
      </c>
      <c r="G27" s="32">
        <v>0.1</v>
      </c>
      <c r="H27" s="33">
        <v>0</v>
      </c>
    </row>
    <row r="28" spans="1:8" ht="16.5" thickBot="1" x14ac:dyDescent="0.3">
      <c r="A28" s="34" t="s">
        <v>33</v>
      </c>
      <c r="B28" s="35">
        <v>7.9000000000000001E-2</v>
      </c>
      <c r="C28" s="35">
        <v>7.9000000000000001E-2</v>
      </c>
      <c r="D28" s="36">
        <v>1000</v>
      </c>
      <c r="E28" s="37">
        <v>0</v>
      </c>
      <c r="F28" s="38">
        <v>0</v>
      </c>
      <c r="G28" s="38">
        <v>0</v>
      </c>
      <c r="H28" s="39"/>
    </row>
    <row r="29" spans="1:8" x14ac:dyDescent="0.25">
      <c r="E29" s="40">
        <f>SUM(E9:E28)</f>
        <v>21378.6</v>
      </c>
      <c r="F29" s="41">
        <f>SUM(F9:F28)</f>
        <v>21378.5</v>
      </c>
      <c r="G29" s="41">
        <f>SUM(G9:G28)</f>
        <v>0.1</v>
      </c>
    </row>
    <row r="35" spans="1:8" ht="12.75" x14ac:dyDescent="0.2">
      <c r="A35" s="42"/>
      <c r="B35" s="42"/>
      <c r="C35" s="42"/>
      <c r="D35" s="42"/>
      <c r="E35" s="42"/>
      <c r="F35" s="42"/>
      <c r="G35" s="42"/>
      <c r="H35" s="42"/>
    </row>
    <row r="36" spans="1:8" ht="25.5" x14ac:dyDescent="0.2">
      <c r="A36" s="121" t="s">
        <v>1</v>
      </c>
      <c r="B36" s="121"/>
      <c r="C36" s="121"/>
      <c r="D36" s="121"/>
      <c r="E36" s="121"/>
      <c r="F36" s="121"/>
      <c r="G36" s="121"/>
      <c r="H36" s="121"/>
    </row>
    <row r="37" spans="1:8" ht="18.75" x14ac:dyDescent="0.2">
      <c r="A37" s="44"/>
      <c r="B37" s="49"/>
      <c r="C37" s="49"/>
      <c r="D37" s="48"/>
      <c r="E37" s="51"/>
      <c r="F37" s="45"/>
      <c r="G37" s="45"/>
      <c r="H37" s="42"/>
    </row>
    <row r="38" spans="1:8" x14ac:dyDescent="0.2">
      <c r="A38" s="42"/>
      <c r="B38" s="50"/>
      <c r="C38" s="50"/>
      <c r="D38" s="42"/>
      <c r="E38" s="52"/>
      <c r="F38" s="42"/>
      <c r="G38" s="42"/>
      <c r="H38" s="46" t="s">
        <v>34</v>
      </c>
    </row>
    <row r="39" spans="1:8" ht="18.75" x14ac:dyDescent="0.2">
      <c r="A39" s="43" t="s">
        <v>13</v>
      </c>
      <c r="B39" s="50"/>
      <c r="C39" s="50"/>
      <c r="D39" s="42"/>
      <c r="E39" s="52"/>
      <c r="F39" s="42"/>
      <c r="G39" s="42"/>
      <c r="H39" s="47" t="s">
        <v>12</v>
      </c>
    </row>
    <row r="40" spans="1:8" ht="13.5" thickBot="1" x14ac:dyDescent="0.25">
      <c r="A40" s="42"/>
      <c r="B40" s="42"/>
      <c r="C40" s="42"/>
      <c r="D40" s="42"/>
      <c r="E40" s="42"/>
      <c r="F40" s="42"/>
      <c r="G40" s="42"/>
      <c r="H40" s="42"/>
    </row>
    <row r="41" spans="1:8" ht="63" x14ac:dyDescent="0.2">
      <c r="A41" s="122" t="s">
        <v>0</v>
      </c>
      <c r="B41" s="124" t="s">
        <v>2</v>
      </c>
      <c r="C41" s="124" t="s">
        <v>3</v>
      </c>
      <c r="D41" s="126" t="s">
        <v>6</v>
      </c>
      <c r="E41" s="53" t="s">
        <v>10</v>
      </c>
      <c r="F41" s="53" t="s">
        <v>9</v>
      </c>
      <c r="G41" s="53" t="s">
        <v>7</v>
      </c>
      <c r="H41" s="128" t="s">
        <v>4</v>
      </c>
    </row>
    <row r="42" spans="1:8" ht="16.5" thickBot="1" x14ac:dyDescent="0.25">
      <c r="A42" s="123"/>
      <c r="B42" s="125"/>
      <c r="C42" s="125"/>
      <c r="D42" s="127"/>
      <c r="E42" s="54" t="s">
        <v>35</v>
      </c>
      <c r="F42" s="54" t="s">
        <v>35</v>
      </c>
      <c r="G42" s="54" t="s">
        <v>35</v>
      </c>
      <c r="H42" s="129"/>
    </row>
    <row r="43" spans="1:8" x14ac:dyDescent="0.25">
      <c r="A43" s="55" t="s">
        <v>14</v>
      </c>
      <c r="B43" s="56">
        <v>4413.9471000000003</v>
      </c>
      <c r="C43" s="56">
        <v>4415.2668000000003</v>
      </c>
      <c r="D43" s="57">
        <v>8000</v>
      </c>
      <c r="E43" s="58">
        <v>10557.6</v>
      </c>
      <c r="F43" s="59">
        <v>10557.6</v>
      </c>
      <c r="G43" s="59">
        <v>0</v>
      </c>
      <c r="H43" s="60">
        <v>0</v>
      </c>
    </row>
    <row r="44" spans="1:8" x14ac:dyDescent="0.25">
      <c r="A44" s="61" t="s">
        <v>15</v>
      </c>
      <c r="B44" s="62">
        <v>4727.8440000000001</v>
      </c>
      <c r="C44" s="62">
        <v>4727.8440000000001</v>
      </c>
      <c r="D44" s="63">
        <v>8000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16</v>
      </c>
      <c r="B45" s="62">
        <v>217.88579999999999</v>
      </c>
      <c r="C45" s="62">
        <v>217.92410000000001</v>
      </c>
      <c r="D45" s="63">
        <v>1000</v>
      </c>
      <c r="E45" s="64">
        <v>38.299999999999997</v>
      </c>
      <c r="F45" s="65">
        <v>38.299999999999997</v>
      </c>
      <c r="G45" s="65">
        <v>0</v>
      </c>
      <c r="H45" s="66">
        <v>0</v>
      </c>
    </row>
    <row r="46" spans="1:8" x14ac:dyDescent="0.25">
      <c r="A46" s="61" t="s">
        <v>17</v>
      </c>
      <c r="B46" s="62">
        <v>380.351</v>
      </c>
      <c r="C46" s="62">
        <v>380.3827</v>
      </c>
      <c r="D46" s="63">
        <v>1000</v>
      </c>
      <c r="E46" s="64">
        <v>31.7</v>
      </c>
      <c r="F46" s="65">
        <v>31.7</v>
      </c>
      <c r="G46" s="65">
        <v>0</v>
      </c>
      <c r="H46" s="66">
        <v>0</v>
      </c>
    </row>
    <row r="47" spans="1:8" x14ac:dyDescent="0.25">
      <c r="A47" s="61" t="s">
        <v>18</v>
      </c>
      <c r="B47" s="62">
        <v>1971.5209</v>
      </c>
      <c r="C47" s="62">
        <v>1972.4536000000001</v>
      </c>
      <c r="D47" s="63">
        <v>1500</v>
      </c>
      <c r="E47" s="64">
        <v>1399.05</v>
      </c>
      <c r="F47" s="65">
        <v>1399.05</v>
      </c>
      <c r="G47" s="65">
        <v>0</v>
      </c>
      <c r="H47" s="66">
        <v>0</v>
      </c>
    </row>
    <row r="48" spans="1:8" x14ac:dyDescent="0.25">
      <c r="A48" s="61" t="s">
        <v>19</v>
      </c>
      <c r="B48" s="62">
        <v>0.79059999999999997</v>
      </c>
      <c r="C48" s="62">
        <v>0.79059999999999997</v>
      </c>
      <c r="D48" s="63">
        <v>1500</v>
      </c>
      <c r="E48" s="64">
        <v>0</v>
      </c>
      <c r="F48" s="65">
        <v>0</v>
      </c>
      <c r="G48" s="65">
        <v>0</v>
      </c>
      <c r="H48" s="66"/>
    </row>
    <row r="49" spans="1:8" x14ac:dyDescent="0.25">
      <c r="A49" s="61" t="s">
        <v>20</v>
      </c>
      <c r="B49" s="62">
        <v>4392.2404999999999</v>
      </c>
      <c r="C49" s="62">
        <v>4392.9454999999998</v>
      </c>
      <c r="D49" s="63">
        <v>1500</v>
      </c>
      <c r="E49" s="64">
        <v>1057.5</v>
      </c>
      <c r="F49" s="65">
        <v>1057.5</v>
      </c>
      <c r="G49" s="65">
        <v>0</v>
      </c>
      <c r="H49" s="66">
        <v>0</v>
      </c>
    </row>
    <row r="50" spans="1:8" x14ac:dyDescent="0.25">
      <c r="A50" s="61" t="s">
        <v>21</v>
      </c>
      <c r="B50" s="62">
        <v>1425.6394</v>
      </c>
      <c r="C50" s="62">
        <v>1425.8027</v>
      </c>
      <c r="D50" s="63">
        <v>1500</v>
      </c>
      <c r="E50" s="64">
        <v>244.95</v>
      </c>
      <c r="F50" s="65">
        <v>244.95</v>
      </c>
      <c r="G50" s="65">
        <v>0</v>
      </c>
      <c r="H50" s="66">
        <v>0</v>
      </c>
    </row>
    <row r="51" spans="1:8" x14ac:dyDescent="0.25">
      <c r="A51" s="61" t="s">
        <v>22</v>
      </c>
      <c r="B51" s="62">
        <v>3744.9013</v>
      </c>
      <c r="C51" s="62">
        <v>3745.2755999999999</v>
      </c>
      <c r="D51" s="63">
        <v>1000</v>
      </c>
      <c r="E51" s="64">
        <v>374.3</v>
      </c>
      <c r="F51" s="65">
        <v>374.3</v>
      </c>
      <c r="G51" s="65">
        <v>0</v>
      </c>
      <c r="H51" s="66">
        <v>0</v>
      </c>
    </row>
    <row r="52" spans="1:8" x14ac:dyDescent="0.25">
      <c r="A52" s="61" t="s">
        <v>23</v>
      </c>
      <c r="B52" s="62">
        <v>2.3854000000000002</v>
      </c>
      <c r="C52" s="62">
        <v>2.3854000000000002</v>
      </c>
      <c r="D52" s="63">
        <v>1000</v>
      </c>
      <c r="E52" s="64">
        <v>0</v>
      </c>
      <c r="F52" s="65">
        <v>0</v>
      </c>
      <c r="G52" s="65">
        <v>0</v>
      </c>
      <c r="H52" s="66"/>
    </row>
    <row r="53" spans="1:8" x14ac:dyDescent="0.25">
      <c r="A53" s="61" t="s">
        <v>24</v>
      </c>
      <c r="B53" s="62">
        <v>7882.8855000000003</v>
      </c>
      <c r="C53" s="62">
        <v>7883.8948</v>
      </c>
      <c r="D53" s="63">
        <v>1500</v>
      </c>
      <c r="E53" s="64">
        <v>1513.95</v>
      </c>
      <c r="F53" s="65">
        <v>1513.95</v>
      </c>
      <c r="G53" s="65">
        <v>0</v>
      </c>
      <c r="H53" s="66">
        <v>0</v>
      </c>
    </row>
    <row r="54" spans="1:8" x14ac:dyDescent="0.25">
      <c r="A54" s="61" t="s">
        <v>25</v>
      </c>
      <c r="B54" s="62">
        <v>0.85460000000000003</v>
      </c>
      <c r="C54" s="62">
        <v>0.85460000000000003</v>
      </c>
      <c r="D54" s="63">
        <v>1500</v>
      </c>
      <c r="E54" s="64">
        <v>0</v>
      </c>
      <c r="F54" s="65">
        <v>0</v>
      </c>
      <c r="G54" s="65">
        <v>0</v>
      </c>
      <c r="H54" s="66"/>
    </row>
    <row r="55" spans="1:8" x14ac:dyDescent="0.25">
      <c r="A55" s="61" t="s">
        <v>26</v>
      </c>
      <c r="B55" s="62">
        <v>6651.9983000000002</v>
      </c>
      <c r="C55" s="62">
        <v>6652.7844999999998</v>
      </c>
      <c r="D55" s="63">
        <v>1000</v>
      </c>
      <c r="E55" s="64">
        <v>786.2</v>
      </c>
      <c r="F55" s="65">
        <v>786.2</v>
      </c>
      <c r="G55" s="65">
        <v>0</v>
      </c>
      <c r="H55" s="66">
        <v>0</v>
      </c>
    </row>
    <row r="56" spans="1:8" x14ac:dyDescent="0.25">
      <c r="A56" s="61" t="s">
        <v>27</v>
      </c>
      <c r="B56" s="62">
        <v>1.1064000000000001</v>
      </c>
      <c r="C56" s="62">
        <v>1.1064000000000001</v>
      </c>
      <c r="D56" s="63">
        <v>1000</v>
      </c>
      <c r="E56" s="64">
        <v>0</v>
      </c>
      <c r="F56" s="65">
        <v>0</v>
      </c>
      <c r="G56" s="65">
        <v>0</v>
      </c>
      <c r="H56" s="66"/>
    </row>
    <row r="57" spans="1:8" x14ac:dyDescent="0.25">
      <c r="A57" s="61" t="s">
        <v>28</v>
      </c>
      <c r="B57" s="62">
        <v>394.98809999999997</v>
      </c>
      <c r="C57" s="62">
        <v>395.73309999999998</v>
      </c>
      <c r="D57" s="63">
        <v>1000</v>
      </c>
      <c r="E57" s="64">
        <v>745</v>
      </c>
      <c r="F57" s="65">
        <v>745</v>
      </c>
      <c r="G57" s="65">
        <v>0</v>
      </c>
      <c r="H57" s="66">
        <v>0</v>
      </c>
    </row>
    <row r="58" spans="1:8" x14ac:dyDescent="0.25">
      <c r="A58" s="61" t="s">
        <v>29</v>
      </c>
      <c r="B58" s="62">
        <v>0</v>
      </c>
      <c r="C58" s="62">
        <v>0</v>
      </c>
      <c r="D58" s="63">
        <v>1000</v>
      </c>
      <c r="E58" s="64">
        <v>0</v>
      </c>
      <c r="F58" s="65">
        <v>0</v>
      </c>
      <c r="G58" s="65">
        <v>0</v>
      </c>
      <c r="H58" s="66"/>
    </row>
    <row r="59" spans="1:8" x14ac:dyDescent="0.25">
      <c r="A59" s="61" t="s">
        <v>30</v>
      </c>
      <c r="B59" s="62">
        <v>11751.877899999999</v>
      </c>
      <c r="C59" s="62">
        <v>11753.3009</v>
      </c>
      <c r="D59" s="63">
        <v>1500</v>
      </c>
      <c r="E59" s="64">
        <v>2134.5</v>
      </c>
      <c r="F59" s="65">
        <v>2134.35</v>
      </c>
      <c r="G59" s="65">
        <v>0.15</v>
      </c>
      <c r="H59" s="66">
        <v>0.01</v>
      </c>
    </row>
    <row r="60" spans="1:8" x14ac:dyDescent="0.25">
      <c r="A60" s="61" t="s">
        <v>31</v>
      </c>
      <c r="B60" s="62">
        <v>167.30459999999999</v>
      </c>
      <c r="C60" s="62">
        <v>167.30459999999999</v>
      </c>
      <c r="D60" s="63">
        <v>1500</v>
      </c>
      <c r="E60" s="64">
        <v>0</v>
      </c>
      <c r="F60" s="65">
        <v>0</v>
      </c>
      <c r="G60" s="65">
        <v>0</v>
      </c>
      <c r="H60" s="66"/>
    </row>
    <row r="61" spans="1:8" x14ac:dyDescent="0.25">
      <c r="A61" s="61" t="s">
        <v>32</v>
      </c>
      <c r="B61" s="62">
        <v>13846.552799999999</v>
      </c>
      <c r="C61" s="62">
        <v>13848.829</v>
      </c>
      <c r="D61" s="63">
        <v>1000</v>
      </c>
      <c r="E61" s="64">
        <v>2276.1999999999998</v>
      </c>
      <c r="F61" s="65">
        <v>2276.1</v>
      </c>
      <c r="G61" s="65">
        <v>0.1</v>
      </c>
      <c r="H61" s="66">
        <v>0</v>
      </c>
    </row>
    <row r="62" spans="1:8" ht="16.5" thickBot="1" x14ac:dyDescent="0.3">
      <c r="A62" s="67" t="s">
        <v>33</v>
      </c>
      <c r="B62" s="68">
        <v>1.3282</v>
      </c>
      <c r="C62" s="68">
        <v>1.3282</v>
      </c>
      <c r="D62" s="69">
        <v>1000</v>
      </c>
      <c r="E62" s="70">
        <v>0</v>
      </c>
      <c r="F62" s="71">
        <v>0</v>
      </c>
      <c r="G62" s="71">
        <v>0</v>
      </c>
      <c r="H62" s="72"/>
    </row>
    <row r="63" spans="1:8" x14ac:dyDescent="0.2">
      <c r="A63" s="42"/>
      <c r="B63" s="42"/>
      <c r="C63" s="42"/>
      <c r="D63" s="42"/>
      <c r="E63" s="73">
        <v>21159.250000000004</v>
      </c>
      <c r="F63" s="74">
        <v>21159</v>
      </c>
      <c r="G63" s="74">
        <v>0.25</v>
      </c>
      <c r="H63" s="42"/>
    </row>
  </sheetData>
  <mergeCells count="12">
    <mergeCell ref="A2:H2"/>
    <mergeCell ref="A7:A8"/>
    <mergeCell ref="B7:B8"/>
    <mergeCell ref="C7:C8"/>
    <mergeCell ref="D7:D8"/>
    <mergeCell ref="H7:H8"/>
    <mergeCell ref="A36:H36"/>
    <mergeCell ref="A41:A42"/>
    <mergeCell ref="B41:B42"/>
    <mergeCell ref="C41:C42"/>
    <mergeCell ref="D41:D42"/>
    <mergeCell ref="H41:H42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4"/>
  <sheetViews>
    <sheetView workbookViewId="0">
      <selection activeCell="B8" sqref="B8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36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37</v>
      </c>
      <c r="C7" s="88" t="s">
        <v>38</v>
      </c>
      <c r="D7" s="88" t="s">
        <v>39</v>
      </c>
      <c r="E7" s="88" t="s">
        <v>40</v>
      </c>
      <c r="F7" s="88" t="s">
        <v>41</v>
      </c>
      <c r="G7" s="88" t="s">
        <v>42</v>
      </c>
      <c r="H7" s="88" t="s">
        <v>43</v>
      </c>
      <c r="I7" s="88" t="s">
        <v>44</v>
      </c>
      <c r="J7" s="88" t="s">
        <v>45</v>
      </c>
      <c r="K7" s="88" t="s">
        <v>46</v>
      </c>
      <c r="L7" s="88" t="s">
        <v>47</v>
      </c>
      <c r="M7" s="88" t="s">
        <v>48</v>
      </c>
      <c r="N7" s="88" t="s">
        <v>49</v>
      </c>
      <c r="O7" s="88" t="s">
        <v>50</v>
      </c>
      <c r="P7" s="88" t="s">
        <v>51</v>
      </c>
      <c r="Q7" s="88" t="s">
        <v>52</v>
      </c>
      <c r="R7" s="88" t="s">
        <v>53</v>
      </c>
      <c r="S7" s="88" t="s">
        <v>54</v>
      </c>
      <c r="T7" s="88" t="s">
        <v>55</v>
      </c>
      <c r="U7" s="88" t="s">
        <v>56</v>
      </c>
      <c r="V7" s="88" t="s">
        <v>57</v>
      </c>
      <c r="W7" s="88" t="s">
        <v>58</v>
      </c>
      <c r="X7" s="88" t="s">
        <v>59</v>
      </c>
      <c r="Y7" s="91" t="s">
        <v>60</v>
      </c>
      <c r="Z7" s="89" t="s">
        <v>61</v>
      </c>
    </row>
    <row r="8" spans="1:26" x14ac:dyDescent="0.2">
      <c r="A8" s="78" t="s">
        <v>14</v>
      </c>
      <c r="B8" s="82">
        <v>300.8</v>
      </c>
      <c r="C8" s="83">
        <v>274.40000000000003</v>
      </c>
      <c r="D8" s="83">
        <v>244</v>
      </c>
      <c r="E8" s="83">
        <v>242.4</v>
      </c>
      <c r="F8" s="83">
        <v>256</v>
      </c>
      <c r="G8" s="83">
        <v>316</v>
      </c>
      <c r="H8" s="83">
        <v>407.2</v>
      </c>
      <c r="I8" s="83">
        <v>533.6</v>
      </c>
      <c r="J8" s="83">
        <v>688</v>
      </c>
      <c r="K8" s="84">
        <v>624</v>
      </c>
      <c r="L8" s="84">
        <v>667.2</v>
      </c>
      <c r="M8" s="84">
        <v>612.80000000000007</v>
      </c>
      <c r="N8" s="84">
        <v>438.40000000000003</v>
      </c>
      <c r="O8" s="84">
        <v>583.20000000000005</v>
      </c>
      <c r="P8" s="84">
        <v>585.6</v>
      </c>
      <c r="Q8" s="84">
        <v>516</v>
      </c>
      <c r="R8" s="84">
        <v>528.79999999999995</v>
      </c>
      <c r="S8" s="84">
        <v>460</v>
      </c>
      <c r="T8" s="84">
        <v>450.40000000000003</v>
      </c>
      <c r="U8" s="84">
        <v>431.2</v>
      </c>
      <c r="V8" s="84">
        <v>408.8</v>
      </c>
      <c r="W8" s="84">
        <v>398.40000000000003</v>
      </c>
      <c r="X8" s="84">
        <v>384.8</v>
      </c>
      <c r="Y8" s="92">
        <v>335.2</v>
      </c>
      <c r="Z8" s="90">
        <v>10687.2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1.3</v>
      </c>
      <c r="C10" s="83">
        <v>1.4000000000000001</v>
      </c>
      <c r="D10" s="83">
        <v>1.3</v>
      </c>
      <c r="E10" s="83">
        <v>1.3</v>
      </c>
      <c r="F10" s="83">
        <v>1.4000000000000001</v>
      </c>
      <c r="G10" s="83">
        <v>1.4000000000000001</v>
      </c>
      <c r="H10" s="83">
        <v>1.4000000000000001</v>
      </c>
      <c r="I10" s="83">
        <v>1.3</v>
      </c>
      <c r="J10" s="83">
        <v>1.4000000000000001</v>
      </c>
      <c r="K10" s="84">
        <v>1.3</v>
      </c>
      <c r="L10" s="84">
        <v>1.4000000000000001</v>
      </c>
      <c r="M10" s="84">
        <v>1.4000000000000001</v>
      </c>
      <c r="N10" s="84">
        <v>1.4000000000000001</v>
      </c>
      <c r="O10" s="84">
        <v>1.3</v>
      </c>
      <c r="P10" s="84">
        <v>1.4000000000000001</v>
      </c>
      <c r="Q10" s="84">
        <v>1.4000000000000001</v>
      </c>
      <c r="R10" s="84">
        <v>1.4000000000000001</v>
      </c>
      <c r="S10" s="84">
        <v>1.3</v>
      </c>
      <c r="T10" s="84">
        <v>1.4000000000000001</v>
      </c>
      <c r="U10" s="84">
        <v>1.4000000000000001</v>
      </c>
      <c r="V10" s="84">
        <v>1.4000000000000001</v>
      </c>
      <c r="W10" s="84">
        <v>1.4000000000000001</v>
      </c>
      <c r="X10" s="84">
        <v>1.4000000000000001</v>
      </c>
      <c r="Y10" s="92">
        <v>1.4000000000000001</v>
      </c>
      <c r="Z10" s="97">
        <v>32.899999999999991</v>
      </c>
    </row>
    <row r="11" spans="1:26" x14ac:dyDescent="0.2">
      <c r="A11" s="78" t="s">
        <v>17</v>
      </c>
      <c r="B11" s="82">
        <v>2.1</v>
      </c>
      <c r="C11" s="83">
        <v>2</v>
      </c>
      <c r="D11" s="83">
        <v>2.1</v>
      </c>
      <c r="E11" s="83">
        <v>2</v>
      </c>
      <c r="F11" s="83">
        <v>2.1</v>
      </c>
      <c r="G11" s="83">
        <v>2.1</v>
      </c>
      <c r="H11" s="83">
        <v>2.1</v>
      </c>
      <c r="I11" s="83">
        <v>2.1</v>
      </c>
      <c r="J11" s="83">
        <v>2.1</v>
      </c>
      <c r="K11" s="84">
        <v>2.3000000000000003</v>
      </c>
      <c r="L11" s="84">
        <v>2.3000000000000003</v>
      </c>
      <c r="M11" s="84">
        <v>2.4</v>
      </c>
      <c r="N11" s="84">
        <v>2.3000000000000003</v>
      </c>
      <c r="O11" s="84">
        <v>2.3000000000000003</v>
      </c>
      <c r="P11" s="84">
        <v>2.3000000000000003</v>
      </c>
      <c r="Q11" s="84">
        <v>2.3000000000000003</v>
      </c>
      <c r="R11" s="84">
        <v>2.3000000000000003</v>
      </c>
      <c r="S11" s="84">
        <v>2.2000000000000002</v>
      </c>
      <c r="T11" s="84">
        <v>2.1</v>
      </c>
      <c r="U11" s="84">
        <v>2.1</v>
      </c>
      <c r="V11" s="84">
        <v>2.1</v>
      </c>
      <c r="W11" s="84">
        <v>2.1</v>
      </c>
      <c r="X11" s="84">
        <v>2.1</v>
      </c>
      <c r="Y11" s="92">
        <v>2.1</v>
      </c>
      <c r="Z11" s="97">
        <v>52.000000000000007</v>
      </c>
    </row>
    <row r="12" spans="1:26" x14ac:dyDescent="0.2">
      <c r="A12" s="78" t="s">
        <v>18</v>
      </c>
      <c r="B12" s="82">
        <v>16.05</v>
      </c>
      <c r="C12" s="83">
        <v>13.05</v>
      </c>
      <c r="D12" s="83">
        <v>11.4</v>
      </c>
      <c r="E12" s="83">
        <v>11.85</v>
      </c>
      <c r="F12" s="83">
        <v>12.75</v>
      </c>
      <c r="G12" s="83">
        <v>15.3</v>
      </c>
      <c r="H12" s="83">
        <v>21.45</v>
      </c>
      <c r="I12" s="83">
        <v>72.45</v>
      </c>
      <c r="J12" s="83">
        <v>71.55</v>
      </c>
      <c r="K12" s="84">
        <v>53.1</v>
      </c>
      <c r="L12" s="84">
        <v>79.350000000000009</v>
      </c>
      <c r="M12" s="84">
        <v>59.25</v>
      </c>
      <c r="N12" s="84">
        <v>17.400000000000002</v>
      </c>
      <c r="O12" s="84">
        <v>72.150000000000006</v>
      </c>
      <c r="P12" s="84">
        <v>72.75</v>
      </c>
      <c r="Q12" s="84">
        <v>73.95</v>
      </c>
      <c r="R12" s="84">
        <v>58.95</v>
      </c>
      <c r="S12" s="84">
        <v>20.55</v>
      </c>
      <c r="T12" s="84">
        <v>24.75</v>
      </c>
      <c r="U12" s="84">
        <v>19.2</v>
      </c>
      <c r="V12" s="84">
        <v>20.400000000000002</v>
      </c>
      <c r="W12" s="84">
        <v>18</v>
      </c>
      <c r="X12" s="84">
        <v>16.5</v>
      </c>
      <c r="Y12" s="92">
        <v>17.100000000000001</v>
      </c>
      <c r="Z12" s="97">
        <v>869.25000000000011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28.95</v>
      </c>
      <c r="C14" s="83">
        <v>27</v>
      </c>
      <c r="D14" s="83">
        <v>22.95</v>
      </c>
      <c r="E14" s="83">
        <v>23.25</v>
      </c>
      <c r="F14" s="83">
        <v>25.2</v>
      </c>
      <c r="G14" s="83">
        <v>31.650000000000002</v>
      </c>
      <c r="H14" s="83">
        <v>34.200000000000003</v>
      </c>
      <c r="I14" s="83">
        <v>52.5</v>
      </c>
      <c r="J14" s="83">
        <v>81.150000000000006</v>
      </c>
      <c r="K14" s="84">
        <v>47.7</v>
      </c>
      <c r="L14" s="84">
        <v>76.650000000000006</v>
      </c>
      <c r="M14" s="84">
        <v>85.95</v>
      </c>
      <c r="N14" s="84">
        <v>36</v>
      </c>
      <c r="O14" s="84">
        <v>51.6</v>
      </c>
      <c r="P14" s="84">
        <v>84.3</v>
      </c>
      <c r="Q14" s="84">
        <v>57.15</v>
      </c>
      <c r="R14" s="84">
        <v>52.95</v>
      </c>
      <c r="S14" s="84">
        <v>31.95</v>
      </c>
      <c r="T14" s="84">
        <v>38.700000000000003</v>
      </c>
      <c r="U14" s="84">
        <v>36.9</v>
      </c>
      <c r="V14" s="84">
        <v>33.9</v>
      </c>
      <c r="W14" s="84">
        <v>31.2</v>
      </c>
      <c r="X14" s="84">
        <v>31.5</v>
      </c>
      <c r="Y14" s="92">
        <v>30.6</v>
      </c>
      <c r="Z14" s="97">
        <v>1053.9000000000001</v>
      </c>
    </row>
    <row r="15" spans="1:26" x14ac:dyDescent="0.2">
      <c r="A15" s="78" t="s">
        <v>21</v>
      </c>
      <c r="B15" s="82">
        <v>6</v>
      </c>
      <c r="C15" s="83">
        <v>5.7</v>
      </c>
      <c r="D15" s="83">
        <v>4.8</v>
      </c>
      <c r="E15" s="83">
        <v>5.25</v>
      </c>
      <c r="F15" s="83">
        <v>5.7</v>
      </c>
      <c r="G15" s="83">
        <v>6</v>
      </c>
      <c r="H15" s="83">
        <v>6.6000000000000005</v>
      </c>
      <c r="I15" s="83">
        <v>8.7000000000000011</v>
      </c>
      <c r="J15" s="83">
        <v>7.65</v>
      </c>
      <c r="K15" s="84">
        <v>7.3500000000000005</v>
      </c>
      <c r="L15" s="84">
        <v>7.65</v>
      </c>
      <c r="M15" s="84">
        <v>6.6000000000000005</v>
      </c>
      <c r="N15" s="84">
        <v>7.65</v>
      </c>
      <c r="O15" s="84">
        <v>6.9</v>
      </c>
      <c r="P15" s="84">
        <v>7.3500000000000005</v>
      </c>
      <c r="Q15" s="84">
        <v>6.9</v>
      </c>
      <c r="R15" s="84">
        <v>7.8</v>
      </c>
      <c r="S15" s="84">
        <v>9.75</v>
      </c>
      <c r="T15" s="84">
        <v>8.85</v>
      </c>
      <c r="U15" s="84">
        <v>9.3000000000000007</v>
      </c>
      <c r="V15" s="84">
        <v>7.5</v>
      </c>
      <c r="W15" s="84">
        <v>7.2</v>
      </c>
      <c r="X15" s="84">
        <v>6.9</v>
      </c>
      <c r="Y15" s="92">
        <v>6.6000000000000005</v>
      </c>
      <c r="Z15" s="97">
        <v>170.70000000000002</v>
      </c>
    </row>
    <row r="16" spans="1:26" x14ac:dyDescent="0.2">
      <c r="A16" s="78" t="s">
        <v>22</v>
      </c>
      <c r="B16" s="82">
        <v>10.6</v>
      </c>
      <c r="C16" s="83">
        <v>9</v>
      </c>
      <c r="D16" s="83">
        <v>8.4</v>
      </c>
      <c r="E16" s="83">
        <v>8.9</v>
      </c>
      <c r="F16" s="83">
        <v>10</v>
      </c>
      <c r="G16" s="83">
        <v>13.200000000000001</v>
      </c>
      <c r="H16" s="83">
        <v>13</v>
      </c>
      <c r="I16" s="83">
        <v>14.1</v>
      </c>
      <c r="J16" s="83">
        <v>12.6</v>
      </c>
      <c r="K16" s="84">
        <v>13.700000000000001</v>
      </c>
      <c r="L16" s="84">
        <v>13.1</v>
      </c>
      <c r="M16" s="84">
        <v>18.5</v>
      </c>
      <c r="N16" s="84">
        <v>16.399999999999999</v>
      </c>
      <c r="O16" s="84">
        <v>13.1</v>
      </c>
      <c r="P16" s="84">
        <v>11.1</v>
      </c>
      <c r="Q16" s="84">
        <v>12</v>
      </c>
      <c r="R16" s="84">
        <v>11.9</v>
      </c>
      <c r="S16" s="84">
        <v>17.2</v>
      </c>
      <c r="T16" s="84">
        <v>15.6</v>
      </c>
      <c r="U16" s="84">
        <v>17</v>
      </c>
      <c r="V16" s="84">
        <v>14</v>
      </c>
      <c r="W16" s="84">
        <v>13</v>
      </c>
      <c r="X16" s="84">
        <v>12.200000000000001</v>
      </c>
      <c r="Y16" s="92">
        <v>12.4</v>
      </c>
      <c r="Z16" s="97">
        <v>310.99999999999994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41.7</v>
      </c>
      <c r="C18" s="83">
        <v>36.300000000000004</v>
      </c>
      <c r="D18" s="83">
        <v>36.300000000000004</v>
      </c>
      <c r="E18" s="83">
        <v>37.5</v>
      </c>
      <c r="F18" s="83">
        <v>38.700000000000003</v>
      </c>
      <c r="G18" s="83">
        <v>45.45</v>
      </c>
      <c r="H18" s="83">
        <v>62.85</v>
      </c>
      <c r="I18" s="83">
        <v>72.600000000000009</v>
      </c>
      <c r="J18" s="83">
        <v>85.2</v>
      </c>
      <c r="K18" s="84">
        <v>82.65</v>
      </c>
      <c r="L18" s="84">
        <v>83.100000000000009</v>
      </c>
      <c r="M18" s="84">
        <v>79.5</v>
      </c>
      <c r="N18" s="84">
        <v>66.3</v>
      </c>
      <c r="O18" s="84">
        <v>71.25</v>
      </c>
      <c r="P18" s="84">
        <v>72.45</v>
      </c>
      <c r="Q18" s="84">
        <v>68.400000000000006</v>
      </c>
      <c r="R18" s="84">
        <v>68.850000000000009</v>
      </c>
      <c r="S18" s="84">
        <v>72.600000000000009</v>
      </c>
      <c r="T18" s="84">
        <v>82.95</v>
      </c>
      <c r="U18" s="84">
        <v>79.2</v>
      </c>
      <c r="V18" s="84">
        <v>74.400000000000006</v>
      </c>
      <c r="W18" s="84">
        <v>71.55</v>
      </c>
      <c r="X18" s="84">
        <v>61.2</v>
      </c>
      <c r="Y18" s="92">
        <v>53.1</v>
      </c>
      <c r="Z18" s="97">
        <v>1544.1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26</v>
      </c>
      <c r="B20" s="82">
        <v>47.1</v>
      </c>
      <c r="C20" s="83">
        <v>46.2</v>
      </c>
      <c r="D20" s="83">
        <v>35.9</v>
      </c>
      <c r="E20" s="83">
        <v>32.700000000000003</v>
      </c>
      <c r="F20" s="83">
        <v>34.300000000000004</v>
      </c>
      <c r="G20" s="83">
        <v>51</v>
      </c>
      <c r="H20" s="83">
        <v>77.3</v>
      </c>
      <c r="I20" s="83">
        <v>90</v>
      </c>
      <c r="J20" s="83">
        <v>108.4</v>
      </c>
      <c r="K20" s="84">
        <v>97.9</v>
      </c>
      <c r="L20" s="84">
        <v>87.3</v>
      </c>
      <c r="M20" s="84">
        <v>77.7</v>
      </c>
      <c r="N20" s="84">
        <v>75</v>
      </c>
      <c r="O20" s="84">
        <v>70.900000000000006</v>
      </c>
      <c r="P20" s="84">
        <v>63.4</v>
      </c>
      <c r="Q20" s="84">
        <v>64.8</v>
      </c>
      <c r="R20" s="84">
        <v>64.3</v>
      </c>
      <c r="S20" s="84">
        <v>65.099999999999994</v>
      </c>
      <c r="T20" s="84">
        <v>66.400000000000006</v>
      </c>
      <c r="U20" s="84">
        <v>63.6</v>
      </c>
      <c r="V20" s="84">
        <v>61.5</v>
      </c>
      <c r="W20" s="84">
        <v>60.300000000000004</v>
      </c>
      <c r="X20" s="84">
        <v>56.7</v>
      </c>
      <c r="Y20" s="92">
        <v>51.4</v>
      </c>
      <c r="Z20" s="97">
        <v>1549.2</v>
      </c>
    </row>
    <row r="21" spans="1:26" x14ac:dyDescent="0.2">
      <c r="A21" s="78" t="s">
        <v>27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28</v>
      </c>
      <c r="B22" s="82">
        <v>35.200000000000003</v>
      </c>
      <c r="C22" s="83">
        <v>29.900000000000002</v>
      </c>
      <c r="D22" s="83">
        <v>23.400000000000002</v>
      </c>
      <c r="E22" s="83">
        <v>23.2</v>
      </c>
      <c r="F22" s="83">
        <v>24.3</v>
      </c>
      <c r="G22" s="83">
        <v>31.6</v>
      </c>
      <c r="H22" s="83">
        <v>43.6</v>
      </c>
      <c r="I22" s="83">
        <v>51.4</v>
      </c>
      <c r="J22" s="83">
        <v>48.6</v>
      </c>
      <c r="K22" s="84">
        <v>46.6</v>
      </c>
      <c r="L22" s="84">
        <v>49.9</v>
      </c>
      <c r="M22" s="84">
        <v>50.1</v>
      </c>
      <c r="N22" s="84">
        <v>47.1</v>
      </c>
      <c r="O22" s="84">
        <v>49.2</v>
      </c>
      <c r="P22" s="84">
        <v>49.7</v>
      </c>
      <c r="Q22" s="84">
        <v>59.4</v>
      </c>
      <c r="R22" s="84">
        <v>63.5</v>
      </c>
      <c r="S22" s="84">
        <v>50.5</v>
      </c>
      <c r="T22" s="84">
        <v>48.7</v>
      </c>
      <c r="U22" s="84">
        <v>55.6</v>
      </c>
      <c r="V22" s="84">
        <v>53.800000000000004</v>
      </c>
      <c r="W22" s="84">
        <v>46.9</v>
      </c>
      <c r="X22" s="84">
        <v>45.1</v>
      </c>
      <c r="Y22" s="92">
        <v>39.4</v>
      </c>
      <c r="Z22" s="97">
        <v>1066.7000000000003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30</v>
      </c>
      <c r="B24" s="82">
        <v>42.75</v>
      </c>
      <c r="C24" s="83">
        <v>40.200000000000003</v>
      </c>
      <c r="D24" s="83">
        <v>39.450000000000003</v>
      </c>
      <c r="E24" s="83">
        <v>38.550000000000004</v>
      </c>
      <c r="F24" s="83">
        <v>42.45</v>
      </c>
      <c r="G24" s="83">
        <v>51.15</v>
      </c>
      <c r="H24" s="83">
        <v>61.5</v>
      </c>
      <c r="I24" s="83">
        <v>76.2</v>
      </c>
      <c r="J24" s="83">
        <v>129.15</v>
      </c>
      <c r="K24" s="84">
        <v>131.85</v>
      </c>
      <c r="L24" s="84">
        <v>121.8</v>
      </c>
      <c r="M24" s="84">
        <v>107.55</v>
      </c>
      <c r="N24" s="84">
        <v>90.15</v>
      </c>
      <c r="O24" s="84">
        <v>118.5</v>
      </c>
      <c r="P24" s="84">
        <v>90.3</v>
      </c>
      <c r="Q24" s="84">
        <v>70.05</v>
      </c>
      <c r="R24" s="84">
        <v>82.05</v>
      </c>
      <c r="S24" s="84">
        <v>88.95</v>
      </c>
      <c r="T24" s="84">
        <v>67.8</v>
      </c>
      <c r="U24" s="84">
        <v>72</v>
      </c>
      <c r="V24" s="84">
        <v>63.45</v>
      </c>
      <c r="W24" s="84">
        <v>70.350000000000009</v>
      </c>
      <c r="X24" s="84">
        <v>71.850000000000009</v>
      </c>
      <c r="Y24" s="92">
        <v>51.300000000000004</v>
      </c>
      <c r="Z24" s="97">
        <v>1819.3499999999997</v>
      </c>
    </row>
    <row r="25" spans="1:26" x14ac:dyDescent="0.2">
      <c r="A25" s="78" t="s">
        <v>31</v>
      </c>
      <c r="B25" s="82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92">
        <v>0</v>
      </c>
      <c r="Z25" s="97">
        <v>0</v>
      </c>
    </row>
    <row r="26" spans="1:26" x14ac:dyDescent="0.2">
      <c r="A26" s="78" t="s">
        <v>32</v>
      </c>
      <c r="B26" s="82">
        <v>68.7</v>
      </c>
      <c r="C26" s="83">
        <v>63.9</v>
      </c>
      <c r="D26" s="83">
        <v>58.5</v>
      </c>
      <c r="E26" s="83">
        <v>57.6</v>
      </c>
      <c r="F26" s="83">
        <v>59.6</v>
      </c>
      <c r="G26" s="83">
        <v>66.7</v>
      </c>
      <c r="H26" s="83">
        <v>83.8</v>
      </c>
      <c r="I26" s="83">
        <v>92.2</v>
      </c>
      <c r="J26" s="83">
        <v>141.30000000000001</v>
      </c>
      <c r="K26" s="84">
        <v>139.4</v>
      </c>
      <c r="L26" s="84">
        <v>145.4</v>
      </c>
      <c r="M26" s="84">
        <v>123.8</v>
      </c>
      <c r="N26" s="84">
        <v>78.7</v>
      </c>
      <c r="O26" s="84">
        <v>126.60000000000001</v>
      </c>
      <c r="P26" s="84">
        <v>130.30000000000001</v>
      </c>
      <c r="Q26" s="84">
        <v>99.7</v>
      </c>
      <c r="R26" s="84">
        <v>115.4</v>
      </c>
      <c r="S26" s="84">
        <v>99.5</v>
      </c>
      <c r="T26" s="84">
        <v>93.600000000000009</v>
      </c>
      <c r="U26" s="84">
        <v>74.8</v>
      </c>
      <c r="V26" s="84">
        <v>77</v>
      </c>
      <c r="W26" s="84">
        <v>76.7</v>
      </c>
      <c r="X26" s="84">
        <v>79.5</v>
      </c>
      <c r="Y26" s="92">
        <v>69.5</v>
      </c>
      <c r="Z26" s="97">
        <v>2222.1999999999998</v>
      </c>
    </row>
    <row r="27" spans="1:26" x14ac:dyDescent="0.2">
      <c r="A27" s="78" t="s">
        <v>33</v>
      </c>
      <c r="B27" s="82">
        <v>0</v>
      </c>
      <c r="C27" s="83">
        <v>0</v>
      </c>
      <c r="D27" s="83">
        <v>0</v>
      </c>
      <c r="E27" s="83">
        <v>0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92">
        <v>0</v>
      </c>
      <c r="Z27" s="97">
        <v>0</v>
      </c>
    </row>
    <row r="28" spans="1:26" ht="16.5" thickBot="1" x14ac:dyDescent="0.3">
      <c r="A28" s="93" t="s">
        <v>62</v>
      </c>
      <c r="B28" s="94">
        <v>601.25000000000011</v>
      </c>
      <c r="C28" s="94">
        <v>549.04999999999995</v>
      </c>
      <c r="D28" s="94">
        <v>488.49999999999994</v>
      </c>
      <c r="E28" s="94">
        <v>484.5</v>
      </c>
      <c r="F28" s="94">
        <v>512.5</v>
      </c>
      <c r="G28" s="94">
        <v>631.54999999999995</v>
      </c>
      <c r="H28" s="94">
        <v>814.99999999999989</v>
      </c>
      <c r="I28" s="94">
        <v>1067.1500000000001</v>
      </c>
      <c r="J28" s="94">
        <v>1377.1</v>
      </c>
      <c r="K28" s="94">
        <v>1247.8500000000001</v>
      </c>
      <c r="L28" s="94">
        <v>1335.15</v>
      </c>
      <c r="M28" s="94">
        <v>1225.5500000000002</v>
      </c>
      <c r="N28" s="94">
        <v>876.8</v>
      </c>
      <c r="O28" s="94">
        <v>1167</v>
      </c>
      <c r="P28" s="94">
        <v>1170.95</v>
      </c>
      <c r="Q28" s="94">
        <v>1032.0499999999997</v>
      </c>
      <c r="R28" s="94">
        <v>1058.1999999999998</v>
      </c>
      <c r="S28" s="94">
        <v>919.60000000000014</v>
      </c>
      <c r="T28" s="94">
        <v>901.25000000000011</v>
      </c>
      <c r="U28" s="94">
        <v>862.3</v>
      </c>
      <c r="V28" s="94">
        <v>818.25</v>
      </c>
      <c r="W28" s="94">
        <v>797.1</v>
      </c>
      <c r="X28" s="94">
        <v>769.75000000000011</v>
      </c>
      <c r="Y28" s="95">
        <v>670.1</v>
      </c>
      <c r="Z28" s="96">
        <v>21378.5</v>
      </c>
    </row>
    <row r="38" spans="1:26" ht="25.5" x14ac:dyDescent="0.2">
      <c r="A38" s="98"/>
      <c r="B38" s="103"/>
      <c r="C38" s="98"/>
      <c r="D38" s="110" t="s">
        <v>36</v>
      </c>
      <c r="E38" s="103"/>
      <c r="F38" s="103"/>
      <c r="G38" s="103"/>
      <c r="H38" s="103"/>
      <c r="I38" s="103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18.75" x14ac:dyDescent="0.2">
      <c r="A39" s="98"/>
      <c r="B39" s="102"/>
      <c r="C39" s="98"/>
      <c r="D39" s="104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5.75" x14ac:dyDescent="0.2">
      <c r="A40" s="98"/>
      <c r="B40" s="102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100" t="s">
        <v>34</v>
      </c>
    </row>
    <row r="41" spans="1:26" ht="18.75" x14ac:dyDescent="0.2">
      <c r="A41" s="109" t="s">
        <v>13</v>
      </c>
      <c r="B41" s="102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9" t="s">
        <v>12</v>
      </c>
    </row>
    <row r="42" spans="1:26" ht="13.5" thickBot="1" x14ac:dyDescent="0.25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</row>
    <row r="43" spans="1:26" ht="16.5" thickBot="1" x14ac:dyDescent="0.25">
      <c r="A43" s="108" t="s">
        <v>0</v>
      </c>
      <c r="B43" s="111" t="s">
        <v>37</v>
      </c>
      <c r="C43" s="111" t="s">
        <v>38</v>
      </c>
      <c r="D43" s="111" t="s">
        <v>39</v>
      </c>
      <c r="E43" s="111" t="s">
        <v>40</v>
      </c>
      <c r="F43" s="111" t="s">
        <v>41</v>
      </c>
      <c r="G43" s="111" t="s">
        <v>42</v>
      </c>
      <c r="H43" s="111" t="s">
        <v>43</v>
      </c>
      <c r="I43" s="111" t="s">
        <v>44</v>
      </c>
      <c r="J43" s="111" t="s">
        <v>45</v>
      </c>
      <c r="K43" s="111" t="s">
        <v>46</v>
      </c>
      <c r="L43" s="111" t="s">
        <v>47</v>
      </c>
      <c r="M43" s="111" t="s">
        <v>48</v>
      </c>
      <c r="N43" s="111" t="s">
        <v>49</v>
      </c>
      <c r="O43" s="111" t="s">
        <v>50</v>
      </c>
      <c r="P43" s="111" t="s">
        <v>51</v>
      </c>
      <c r="Q43" s="111" t="s">
        <v>52</v>
      </c>
      <c r="R43" s="111" t="s">
        <v>53</v>
      </c>
      <c r="S43" s="111" t="s">
        <v>54</v>
      </c>
      <c r="T43" s="111" t="s">
        <v>55</v>
      </c>
      <c r="U43" s="111" t="s">
        <v>56</v>
      </c>
      <c r="V43" s="111" t="s">
        <v>57</v>
      </c>
      <c r="W43" s="111" t="s">
        <v>58</v>
      </c>
      <c r="X43" s="111" t="s">
        <v>59</v>
      </c>
      <c r="Y43" s="114" t="s">
        <v>60</v>
      </c>
      <c r="Z43" s="112" t="s">
        <v>61</v>
      </c>
    </row>
    <row r="44" spans="1:26" x14ac:dyDescent="0.2">
      <c r="A44" s="101" t="s">
        <v>14</v>
      </c>
      <c r="B44" s="105">
        <v>330.40000000000003</v>
      </c>
      <c r="C44" s="106">
        <v>314.40000000000003</v>
      </c>
      <c r="D44" s="106">
        <v>292</v>
      </c>
      <c r="E44" s="106">
        <v>303.2</v>
      </c>
      <c r="F44" s="106">
        <v>323.2</v>
      </c>
      <c r="G44" s="106">
        <v>353.6</v>
      </c>
      <c r="H44" s="106">
        <v>363.2</v>
      </c>
      <c r="I44" s="106">
        <v>473.6</v>
      </c>
      <c r="J44" s="106">
        <v>637.6</v>
      </c>
      <c r="K44" s="107">
        <v>612.80000000000007</v>
      </c>
      <c r="L44" s="107">
        <v>649.6</v>
      </c>
      <c r="M44" s="107">
        <v>608.80000000000007</v>
      </c>
      <c r="N44" s="107">
        <v>376</v>
      </c>
      <c r="O44" s="107">
        <v>608</v>
      </c>
      <c r="P44" s="107">
        <v>613.6</v>
      </c>
      <c r="Q44" s="107">
        <v>526.4</v>
      </c>
      <c r="R44" s="107">
        <v>540</v>
      </c>
      <c r="S44" s="107">
        <v>377.6</v>
      </c>
      <c r="T44" s="107">
        <v>379.2</v>
      </c>
      <c r="U44" s="107">
        <v>379.2</v>
      </c>
      <c r="V44" s="107">
        <v>364.8</v>
      </c>
      <c r="W44" s="107">
        <v>377.6</v>
      </c>
      <c r="X44" s="107">
        <v>386.40000000000003</v>
      </c>
      <c r="Y44" s="115">
        <v>366.40000000000003</v>
      </c>
      <c r="Z44" s="113">
        <v>10557.6</v>
      </c>
    </row>
    <row r="45" spans="1:26" x14ac:dyDescent="0.2">
      <c r="A45" s="101" t="s">
        <v>15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20">
        <v>0</v>
      </c>
    </row>
    <row r="46" spans="1:26" x14ac:dyDescent="0.2">
      <c r="A46" s="101" t="s">
        <v>16</v>
      </c>
      <c r="B46" s="105">
        <v>1.4000000000000001</v>
      </c>
      <c r="C46" s="106">
        <v>1.4000000000000001</v>
      </c>
      <c r="D46" s="106">
        <v>1.4000000000000001</v>
      </c>
      <c r="E46" s="106">
        <v>1.4000000000000001</v>
      </c>
      <c r="F46" s="106">
        <v>1.5</v>
      </c>
      <c r="G46" s="106">
        <v>1.8</v>
      </c>
      <c r="H46" s="106">
        <v>1.7</v>
      </c>
      <c r="I46" s="106">
        <v>1.5</v>
      </c>
      <c r="J46" s="106">
        <v>1.6</v>
      </c>
      <c r="K46" s="107">
        <v>1.6</v>
      </c>
      <c r="L46" s="107">
        <v>1.6</v>
      </c>
      <c r="M46" s="107">
        <v>1.7</v>
      </c>
      <c r="N46" s="107">
        <v>1.5</v>
      </c>
      <c r="O46" s="107">
        <v>1.6</v>
      </c>
      <c r="P46" s="107">
        <v>1.6</v>
      </c>
      <c r="Q46" s="107">
        <v>1.6</v>
      </c>
      <c r="R46" s="107">
        <v>1.6</v>
      </c>
      <c r="S46" s="107">
        <v>1.5</v>
      </c>
      <c r="T46" s="107">
        <v>1.7</v>
      </c>
      <c r="U46" s="107">
        <v>1.8</v>
      </c>
      <c r="V46" s="107">
        <v>1.7</v>
      </c>
      <c r="W46" s="107">
        <v>1.7</v>
      </c>
      <c r="X46" s="107">
        <v>1.7</v>
      </c>
      <c r="Y46" s="115">
        <v>1.7</v>
      </c>
      <c r="Z46" s="120">
        <v>38.300000000000011</v>
      </c>
    </row>
    <row r="47" spans="1:26" x14ac:dyDescent="0.2">
      <c r="A47" s="101" t="s">
        <v>17</v>
      </c>
      <c r="B47" s="105">
        <v>1.1000000000000001</v>
      </c>
      <c r="C47" s="106">
        <v>1.1000000000000001</v>
      </c>
      <c r="D47" s="106">
        <v>0.9</v>
      </c>
      <c r="E47" s="106">
        <v>1.1000000000000001</v>
      </c>
      <c r="F47" s="106">
        <v>1.1000000000000001</v>
      </c>
      <c r="G47" s="106">
        <v>1.5</v>
      </c>
      <c r="H47" s="106">
        <v>1.3</v>
      </c>
      <c r="I47" s="106">
        <v>1.2</v>
      </c>
      <c r="J47" s="106">
        <v>1.1000000000000001</v>
      </c>
      <c r="K47" s="107">
        <v>1.6</v>
      </c>
      <c r="L47" s="107">
        <v>1.6</v>
      </c>
      <c r="M47" s="107">
        <v>1.6</v>
      </c>
      <c r="N47" s="107">
        <v>1.5</v>
      </c>
      <c r="O47" s="107">
        <v>1.5</v>
      </c>
      <c r="P47" s="107">
        <v>1.5</v>
      </c>
      <c r="Q47" s="107">
        <v>1.5</v>
      </c>
      <c r="R47" s="107">
        <v>1.6</v>
      </c>
      <c r="S47" s="107">
        <v>1.2</v>
      </c>
      <c r="T47" s="107">
        <v>1.2</v>
      </c>
      <c r="U47" s="107">
        <v>1.4000000000000001</v>
      </c>
      <c r="V47" s="107">
        <v>1.2</v>
      </c>
      <c r="W47" s="107">
        <v>1.3</v>
      </c>
      <c r="X47" s="107">
        <v>1.3</v>
      </c>
      <c r="Y47" s="115">
        <v>1.3</v>
      </c>
      <c r="Z47" s="120">
        <v>31.7</v>
      </c>
    </row>
    <row r="48" spans="1:26" x14ac:dyDescent="0.2">
      <c r="A48" s="101" t="s">
        <v>18</v>
      </c>
      <c r="B48" s="105">
        <v>21.6</v>
      </c>
      <c r="C48" s="106">
        <v>20.7</v>
      </c>
      <c r="D48" s="106">
        <v>19.5</v>
      </c>
      <c r="E48" s="106">
        <v>20.7</v>
      </c>
      <c r="F48" s="106">
        <v>21.6</v>
      </c>
      <c r="G48" s="106">
        <v>23.7</v>
      </c>
      <c r="H48" s="106">
        <v>24</v>
      </c>
      <c r="I48" s="106">
        <v>118.2</v>
      </c>
      <c r="J48" s="106">
        <v>123</v>
      </c>
      <c r="K48" s="107">
        <v>97.5</v>
      </c>
      <c r="L48" s="107">
        <v>138.45000000000002</v>
      </c>
      <c r="M48" s="107">
        <v>101.25</v>
      </c>
      <c r="N48" s="107">
        <v>24</v>
      </c>
      <c r="O48" s="107">
        <v>111.75</v>
      </c>
      <c r="P48" s="107">
        <v>128.4</v>
      </c>
      <c r="Q48" s="107">
        <v>129.6</v>
      </c>
      <c r="R48" s="107">
        <v>105.15</v>
      </c>
      <c r="S48" s="107">
        <v>23.1</v>
      </c>
      <c r="T48" s="107">
        <v>24.3</v>
      </c>
      <c r="U48" s="107">
        <v>24.900000000000002</v>
      </c>
      <c r="V48" s="107">
        <v>24.45</v>
      </c>
      <c r="W48" s="107">
        <v>24.3</v>
      </c>
      <c r="X48" s="107">
        <v>24.3</v>
      </c>
      <c r="Y48" s="115">
        <v>24.6</v>
      </c>
      <c r="Z48" s="120">
        <v>1399.05</v>
      </c>
    </row>
    <row r="49" spans="1:26" x14ac:dyDescent="0.2">
      <c r="A49" s="101" t="s">
        <v>19</v>
      </c>
      <c r="B49" s="105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15">
        <v>0</v>
      </c>
      <c r="Z49" s="120">
        <v>0</v>
      </c>
    </row>
    <row r="50" spans="1:26" x14ac:dyDescent="0.2">
      <c r="A50" s="101" t="s">
        <v>20</v>
      </c>
      <c r="B50" s="105">
        <v>30.75</v>
      </c>
      <c r="C50" s="106">
        <v>29.55</v>
      </c>
      <c r="D50" s="106">
        <v>25.8</v>
      </c>
      <c r="E50" s="106">
        <v>27.150000000000002</v>
      </c>
      <c r="F50" s="106">
        <v>29.400000000000002</v>
      </c>
      <c r="G50" s="106">
        <v>32.4</v>
      </c>
      <c r="H50" s="106">
        <v>34.200000000000003</v>
      </c>
      <c r="I50" s="106">
        <v>48.75</v>
      </c>
      <c r="J50" s="106">
        <v>75.150000000000006</v>
      </c>
      <c r="K50" s="107">
        <v>51.9</v>
      </c>
      <c r="L50" s="107">
        <v>73.95</v>
      </c>
      <c r="M50" s="107">
        <v>80.850000000000009</v>
      </c>
      <c r="N50" s="107">
        <v>33.450000000000003</v>
      </c>
      <c r="O50" s="107">
        <v>55.35</v>
      </c>
      <c r="P50" s="107">
        <v>81.900000000000006</v>
      </c>
      <c r="Q50" s="107">
        <v>53.25</v>
      </c>
      <c r="R50" s="107">
        <v>57.300000000000004</v>
      </c>
      <c r="S50" s="107">
        <v>31.5</v>
      </c>
      <c r="T50" s="107">
        <v>34.5</v>
      </c>
      <c r="U50" s="107">
        <v>35.4</v>
      </c>
      <c r="V50" s="107">
        <v>34.049999999999997</v>
      </c>
      <c r="W50" s="107">
        <v>33</v>
      </c>
      <c r="X50" s="107">
        <v>34.200000000000003</v>
      </c>
      <c r="Y50" s="115">
        <v>33.75</v>
      </c>
      <c r="Z50" s="120">
        <v>1057.5</v>
      </c>
    </row>
    <row r="51" spans="1:26" x14ac:dyDescent="0.2">
      <c r="A51" s="101" t="s">
        <v>21</v>
      </c>
      <c r="B51" s="105">
        <v>9</v>
      </c>
      <c r="C51" s="106">
        <v>8.7000000000000011</v>
      </c>
      <c r="D51" s="106">
        <v>8.4</v>
      </c>
      <c r="E51" s="106">
        <v>8.7000000000000011</v>
      </c>
      <c r="F51" s="106">
        <v>9.6</v>
      </c>
      <c r="G51" s="106">
        <v>10.35</v>
      </c>
      <c r="H51" s="106">
        <v>10.35</v>
      </c>
      <c r="I51" s="106">
        <v>9.75</v>
      </c>
      <c r="J51" s="106">
        <v>10.050000000000001</v>
      </c>
      <c r="K51" s="107">
        <v>10.35</v>
      </c>
      <c r="L51" s="107">
        <v>10.950000000000001</v>
      </c>
      <c r="M51" s="107">
        <v>10.950000000000001</v>
      </c>
      <c r="N51" s="107">
        <v>10.35</v>
      </c>
      <c r="O51" s="107">
        <v>10.35</v>
      </c>
      <c r="P51" s="107">
        <v>10.65</v>
      </c>
      <c r="Q51" s="107">
        <v>10.5</v>
      </c>
      <c r="R51" s="107">
        <v>10.950000000000001</v>
      </c>
      <c r="S51" s="107">
        <v>10.65</v>
      </c>
      <c r="T51" s="107">
        <v>11.1</v>
      </c>
      <c r="U51" s="107">
        <v>11.4</v>
      </c>
      <c r="V51" s="107">
        <v>10.65</v>
      </c>
      <c r="W51" s="107">
        <v>10.8</v>
      </c>
      <c r="X51" s="107">
        <v>10.050000000000001</v>
      </c>
      <c r="Y51" s="115">
        <v>10.35</v>
      </c>
      <c r="Z51" s="120">
        <v>244.95000000000002</v>
      </c>
    </row>
    <row r="52" spans="1:26" x14ac:dyDescent="0.2">
      <c r="A52" s="101" t="s">
        <v>22</v>
      </c>
      <c r="B52" s="105">
        <v>13.200000000000001</v>
      </c>
      <c r="C52" s="106">
        <v>12.8</v>
      </c>
      <c r="D52" s="106">
        <v>12.700000000000001</v>
      </c>
      <c r="E52" s="106">
        <v>13.1</v>
      </c>
      <c r="F52" s="106">
        <v>14.200000000000001</v>
      </c>
      <c r="G52" s="106">
        <v>15.4</v>
      </c>
      <c r="H52" s="106">
        <v>15.6</v>
      </c>
      <c r="I52" s="106">
        <v>15.6</v>
      </c>
      <c r="J52" s="106">
        <v>14.9</v>
      </c>
      <c r="K52" s="107">
        <v>16.5</v>
      </c>
      <c r="L52" s="107">
        <v>16.899999999999999</v>
      </c>
      <c r="M52" s="107">
        <v>20.2</v>
      </c>
      <c r="N52" s="107">
        <v>16.2</v>
      </c>
      <c r="O52" s="107">
        <v>15.8</v>
      </c>
      <c r="P52" s="107">
        <v>15.8</v>
      </c>
      <c r="Q52" s="107">
        <v>15.5</v>
      </c>
      <c r="R52" s="107">
        <v>15.5</v>
      </c>
      <c r="S52" s="107">
        <v>15.6</v>
      </c>
      <c r="T52" s="107">
        <v>16.2</v>
      </c>
      <c r="U52" s="107">
        <v>17.400000000000002</v>
      </c>
      <c r="V52" s="107">
        <v>16.399999999999999</v>
      </c>
      <c r="W52" s="107">
        <v>16.899999999999999</v>
      </c>
      <c r="X52" s="107">
        <v>16</v>
      </c>
      <c r="Y52" s="115">
        <v>15.9</v>
      </c>
      <c r="Z52" s="120">
        <v>374.2999999999999</v>
      </c>
    </row>
    <row r="53" spans="1:26" x14ac:dyDescent="0.2">
      <c r="A53" s="101" t="s">
        <v>23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24</v>
      </c>
      <c r="B54" s="105">
        <v>55.2</v>
      </c>
      <c r="C54" s="106">
        <v>51.75</v>
      </c>
      <c r="D54" s="106">
        <v>49.65</v>
      </c>
      <c r="E54" s="106">
        <v>52.35</v>
      </c>
      <c r="F54" s="106">
        <v>56.25</v>
      </c>
      <c r="G54" s="106">
        <v>60.300000000000004</v>
      </c>
      <c r="H54" s="106">
        <v>61.35</v>
      </c>
      <c r="I54" s="106">
        <v>58.800000000000004</v>
      </c>
      <c r="J54" s="106">
        <v>71.55</v>
      </c>
      <c r="K54" s="107">
        <v>73.8</v>
      </c>
      <c r="L54" s="107">
        <v>71.400000000000006</v>
      </c>
      <c r="M54" s="107">
        <v>71.25</v>
      </c>
      <c r="N54" s="107">
        <v>60.9</v>
      </c>
      <c r="O54" s="107">
        <v>70.5</v>
      </c>
      <c r="P54" s="107">
        <v>73.5</v>
      </c>
      <c r="Q54" s="107">
        <v>65.099999999999994</v>
      </c>
      <c r="R54" s="107">
        <v>68.25</v>
      </c>
      <c r="S54" s="107">
        <v>60.9</v>
      </c>
      <c r="T54" s="107">
        <v>64.95</v>
      </c>
      <c r="U54" s="107">
        <v>65.849999999999994</v>
      </c>
      <c r="V54" s="107">
        <v>63</v>
      </c>
      <c r="W54" s="107">
        <v>63.75</v>
      </c>
      <c r="X54" s="107">
        <v>62.1</v>
      </c>
      <c r="Y54" s="115">
        <v>61.5</v>
      </c>
      <c r="Z54" s="120">
        <v>1513.95</v>
      </c>
    </row>
    <row r="55" spans="1:26" x14ac:dyDescent="0.2">
      <c r="A55" s="101" t="s">
        <v>25</v>
      </c>
      <c r="B55" s="105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7">
        <v>0</v>
      </c>
      <c r="W55" s="107">
        <v>0</v>
      </c>
      <c r="X55" s="107">
        <v>0</v>
      </c>
      <c r="Y55" s="115">
        <v>0</v>
      </c>
      <c r="Z55" s="120">
        <v>0</v>
      </c>
    </row>
    <row r="56" spans="1:26" x14ac:dyDescent="0.2">
      <c r="A56" s="101" t="s">
        <v>26</v>
      </c>
      <c r="B56" s="105">
        <v>35.6</v>
      </c>
      <c r="C56" s="106">
        <v>31.400000000000002</v>
      </c>
      <c r="D56" s="106">
        <v>26.2</v>
      </c>
      <c r="E56" s="106">
        <v>24.6</v>
      </c>
      <c r="F56" s="106">
        <v>26.3</v>
      </c>
      <c r="G56" s="106">
        <v>29.400000000000002</v>
      </c>
      <c r="H56" s="106">
        <v>29.900000000000002</v>
      </c>
      <c r="I56" s="106">
        <v>29.3</v>
      </c>
      <c r="J56" s="106">
        <v>36.4</v>
      </c>
      <c r="K56" s="107">
        <v>40.800000000000004</v>
      </c>
      <c r="L56" s="107">
        <v>37.1</v>
      </c>
      <c r="M56" s="107">
        <v>35.700000000000003</v>
      </c>
      <c r="N56" s="107">
        <v>33.299999999999997</v>
      </c>
      <c r="O56" s="107">
        <v>36.300000000000004</v>
      </c>
      <c r="P56" s="107">
        <v>34.1</v>
      </c>
      <c r="Q56" s="107">
        <v>32.9</v>
      </c>
      <c r="R56" s="107">
        <v>32.200000000000003</v>
      </c>
      <c r="S56" s="107">
        <v>31.1</v>
      </c>
      <c r="T56" s="107">
        <v>32.299999999999997</v>
      </c>
      <c r="U56" s="107">
        <v>34.4</v>
      </c>
      <c r="V56" s="107">
        <v>32.4</v>
      </c>
      <c r="W56" s="107">
        <v>32.299999999999997</v>
      </c>
      <c r="X56" s="107">
        <v>36.200000000000003</v>
      </c>
      <c r="Y56" s="115">
        <v>36</v>
      </c>
      <c r="Z56" s="120">
        <v>786.2</v>
      </c>
    </row>
    <row r="57" spans="1:26" x14ac:dyDescent="0.2">
      <c r="A57" s="101" t="s">
        <v>27</v>
      </c>
      <c r="B57" s="105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07">
        <v>0</v>
      </c>
      <c r="S57" s="107">
        <v>0</v>
      </c>
      <c r="T57" s="107">
        <v>0</v>
      </c>
      <c r="U57" s="107">
        <v>0</v>
      </c>
      <c r="V57" s="107">
        <v>0</v>
      </c>
      <c r="W57" s="107">
        <v>0</v>
      </c>
      <c r="X57" s="107">
        <v>0</v>
      </c>
      <c r="Y57" s="115">
        <v>0</v>
      </c>
      <c r="Z57" s="120">
        <v>0</v>
      </c>
    </row>
    <row r="58" spans="1:26" x14ac:dyDescent="0.2">
      <c r="A58" s="101" t="s">
        <v>28</v>
      </c>
      <c r="B58" s="105">
        <v>29.7</v>
      </c>
      <c r="C58" s="106">
        <v>27.2</v>
      </c>
      <c r="D58" s="106">
        <v>24.2</v>
      </c>
      <c r="E58" s="106">
        <v>24.7</v>
      </c>
      <c r="F58" s="106">
        <v>24.8</v>
      </c>
      <c r="G58" s="106">
        <v>30</v>
      </c>
      <c r="H58" s="106">
        <v>34.1</v>
      </c>
      <c r="I58" s="106">
        <v>36.200000000000003</v>
      </c>
      <c r="J58" s="106">
        <v>32</v>
      </c>
      <c r="K58" s="107">
        <v>32.9</v>
      </c>
      <c r="L58" s="107">
        <v>32.1</v>
      </c>
      <c r="M58" s="107">
        <v>31.8</v>
      </c>
      <c r="N58" s="107">
        <v>31</v>
      </c>
      <c r="O58" s="107">
        <v>31</v>
      </c>
      <c r="P58" s="107">
        <v>33.6</v>
      </c>
      <c r="Q58" s="107">
        <v>37.6</v>
      </c>
      <c r="R58" s="107">
        <v>37.1</v>
      </c>
      <c r="S58" s="107">
        <v>29.400000000000002</v>
      </c>
      <c r="T58" s="107">
        <v>29.6</v>
      </c>
      <c r="U58" s="107">
        <v>30.8</v>
      </c>
      <c r="V58" s="107">
        <v>29.1</v>
      </c>
      <c r="W58" s="107">
        <v>30.400000000000002</v>
      </c>
      <c r="X58" s="107">
        <v>33.5</v>
      </c>
      <c r="Y58" s="115">
        <v>32.200000000000003</v>
      </c>
      <c r="Z58" s="120">
        <v>745</v>
      </c>
    </row>
    <row r="59" spans="1:26" x14ac:dyDescent="0.2">
      <c r="A59" s="101" t="s">
        <v>29</v>
      </c>
      <c r="B59" s="105">
        <v>0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7">
        <v>0</v>
      </c>
      <c r="Y59" s="115">
        <v>0</v>
      </c>
      <c r="Z59" s="120">
        <v>0</v>
      </c>
    </row>
    <row r="60" spans="1:26" x14ac:dyDescent="0.2">
      <c r="A60" s="101" t="s">
        <v>30</v>
      </c>
      <c r="B60" s="105">
        <v>62.7</v>
      </c>
      <c r="C60" s="106">
        <v>61.800000000000004</v>
      </c>
      <c r="D60" s="106">
        <v>58.5</v>
      </c>
      <c r="E60" s="106">
        <v>62.1</v>
      </c>
      <c r="F60" s="106">
        <v>64.95</v>
      </c>
      <c r="G60" s="106">
        <v>72</v>
      </c>
      <c r="H60" s="106">
        <v>72.45</v>
      </c>
      <c r="I60" s="106">
        <v>76.350000000000009</v>
      </c>
      <c r="J60" s="106">
        <v>135.30000000000001</v>
      </c>
      <c r="K60" s="107">
        <v>143.1</v>
      </c>
      <c r="L60" s="107">
        <v>133.5</v>
      </c>
      <c r="M60" s="107">
        <v>118.5</v>
      </c>
      <c r="N60" s="107">
        <v>91.95</v>
      </c>
      <c r="O60" s="107">
        <v>138.45000000000002</v>
      </c>
      <c r="P60" s="107">
        <v>106.2</v>
      </c>
      <c r="Q60" s="107">
        <v>81.600000000000009</v>
      </c>
      <c r="R60" s="107">
        <v>93.9</v>
      </c>
      <c r="S60" s="107">
        <v>87.15</v>
      </c>
      <c r="T60" s="107">
        <v>75.75</v>
      </c>
      <c r="U60" s="107">
        <v>80.400000000000006</v>
      </c>
      <c r="V60" s="107">
        <v>73.2</v>
      </c>
      <c r="W60" s="107">
        <v>84.15</v>
      </c>
      <c r="X60" s="107">
        <v>88.65</v>
      </c>
      <c r="Y60" s="115">
        <v>71.7</v>
      </c>
      <c r="Z60" s="120">
        <v>2134.3500000000004</v>
      </c>
    </row>
    <row r="61" spans="1:26" x14ac:dyDescent="0.2">
      <c r="A61" s="101" t="s">
        <v>31</v>
      </c>
      <c r="B61" s="105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15">
        <v>0</v>
      </c>
      <c r="Z61" s="120">
        <v>0</v>
      </c>
    </row>
    <row r="62" spans="1:26" x14ac:dyDescent="0.2">
      <c r="A62" s="101" t="s">
        <v>32</v>
      </c>
      <c r="B62" s="105">
        <v>71.8</v>
      </c>
      <c r="C62" s="106">
        <v>69</v>
      </c>
      <c r="D62" s="106">
        <v>65.900000000000006</v>
      </c>
      <c r="E62" s="106">
        <v>69.2</v>
      </c>
      <c r="F62" s="106">
        <v>74</v>
      </c>
      <c r="G62" s="106">
        <v>78.7</v>
      </c>
      <c r="H62" s="106">
        <v>79.400000000000006</v>
      </c>
      <c r="I62" s="106">
        <v>80.7</v>
      </c>
      <c r="J62" s="106">
        <v>138.5</v>
      </c>
      <c r="K62" s="107">
        <v>145</v>
      </c>
      <c r="L62" s="107">
        <v>134.30000000000001</v>
      </c>
      <c r="M62" s="107">
        <v>137.1</v>
      </c>
      <c r="N62" s="107">
        <v>73.8</v>
      </c>
      <c r="O62" s="107">
        <v>137</v>
      </c>
      <c r="P62" s="107">
        <v>128.5</v>
      </c>
      <c r="Q62" s="107">
        <v>100.10000000000001</v>
      </c>
      <c r="R62" s="107">
        <v>118</v>
      </c>
      <c r="S62" s="107">
        <v>87.4</v>
      </c>
      <c r="T62" s="107">
        <v>89.600000000000009</v>
      </c>
      <c r="U62" s="107">
        <v>77.8</v>
      </c>
      <c r="V62" s="107">
        <v>80.400000000000006</v>
      </c>
      <c r="W62" s="107">
        <v>81.100000000000009</v>
      </c>
      <c r="X62" s="107">
        <v>80</v>
      </c>
      <c r="Y62" s="115">
        <v>78.8</v>
      </c>
      <c r="Z62" s="120">
        <v>2276.1</v>
      </c>
    </row>
    <row r="63" spans="1:26" x14ac:dyDescent="0.2">
      <c r="A63" s="101" t="s">
        <v>33</v>
      </c>
      <c r="B63" s="105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  <c r="J63" s="106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15">
        <v>0</v>
      </c>
      <c r="Z63" s="120">
        <v>0</v>
      </c>
    </row>
    <row r="64" spans="1:26" ht="16.5" thickBot="1" x14ac:dyDescent="0.3">
      <c r="A64" s="116" t="s">
        <v>62</v>
      </c>
      <c r="B64" s="117">
        <v>662.45</v>
      </c>
      <c r="C64" s="117">
        <v>629.79999999999995</v>
      </c>
      <c r="D64" s="117">
        <v>585.14999999999986</v>
      </c>
      <c r="E64" s="117">
        <v>608.30000000000007</v>
      </c>
      <c r="F64" s="117">
        <v>646.90000000000009</v>
      </c>
      <c r="G64" s="117">
        <v>709.15000000000009</v>
      </c>
      <c r="H64" s="117">
        <v>727.55000000000007</v>
      </c>
      <c r="I64" s="117">
        <v>949.95</v>
      </c>
      <c r="J64" s="117">
        <v>1277.1499999999999</v>
      </c>
      <c r="K64" s="117">
        <v>1227.8499999999999</v>
      </c>
      <c r="L64" s="117">
        <v>1301.45</v>
      </c>
      <c r="M64" s="117">
        <v>1219.7000000000003</v>
      </c>
      <c r="N64" s="117">
        <v>753.94999999999993</v>
      </c>
      <c r="O64" s="117">
        <v>1217.5999999999999</v>
      </c>
      <c r="P64" s="117">
        <v>1229.3499999999999</v>
      </c>
      <c r="Q64" s="117">
        <v>1055.6500000000001</v>
      </c>
      <c r="R64" s="117">
        <v>1081.5500000000002</v>
      </c>
      <c r="S64" s="117">
        <v>757.1</v>
      </c>
      <c r="T64" s="117">
        <v>760.4</v>
      </c>
      <c r="U64" s="117">
        <v>760.74999999999977</v>
      </c>
      <c r="V64" s="117">
        <v>731.35</v>
      </c>
      <c r="W64" s="117">
        <v>757.3</v>
      </c>
      <c r="X64" s="117">
        <v>774.40000000000009</v>
      </c>
      <c r="Y64" s="118">
        <v>734.2</v>
      </c>
      <c r="Z64" s="119">
        <v>21159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2022-06-24T11:33:30Z</dcterms:modified>
</cp:coreProperties>
</file>